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73\20.05.2024-18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 calcOnSave="0"/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<sst xmlns="http://schemas.openxmlformats.org/spreadsheetml/2006/main" count="166" uniqueCount="97">
  <si>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</si>
  <si>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</si>
  <si>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</si>
  <si>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</si>
  <si>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</si>
  <si>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</si>
  <si>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</si>
  <si>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</si>
  <si>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</si>
  <si>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</si>
  <si>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</si>
  <si>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</si>
  <si>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</si>
  <si>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</si>
  <si>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</si>
  <si>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</si>
  <si>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</si>
  <si>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</si>
  <si>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</si>
  <si>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</si>
  <si>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</si>
  <si>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</si>
  <si>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</si>
  <si>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</si>
  <si>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</si>
  <si>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DBV2000001</t>
  </si>
  <si>
    <t>DBV2300002</t>
  </si>
  <si>
    <t>VNK1300002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</si>
  <si>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</si>
  <si>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</si>
  <si>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DBV1600001</t>
  </si>
  <si>
    <t>1663381</t>
  </si>
  <si>
    <t>Отражатель наружный НО125 для светильников типа ВАД</t>
  </si>
  <si>
    <t>DBV18R0001</t>
  </si>
  <si>
    <t>2259138</t>
  </si>
  <si>
    <t>Механизм розетки компьютерной RJ45 "GUSI Extra" С1К1-001</t>
  </si>
  <si>
    <t>1196287</t>
  </si>
  <si>
    <t>Вилка 513 2Р+РЕ стационарная 3п 16А 220В IP44 ИЭК</t>
  </si>
  <si>
    <t>DBV2100001</t>
  </si>
  <si>
    <t>1496827</t>
  </si>
  <si>
    <t>1496829</t>
  </si>
  <si>
    <t>Модуль доступа Irdeto SMiT PRO 8</t>
  </si>
  <si>
    <t>Модуль доступа Viaccess SMiT PRO 6</t>
  </si>
  <si>
    <t>1587531</t>
  </si>
  <si>
    <t>Модуль доступа SMiT Viaccess CAM Secure dual ACS 4.1</t>
  </si>
  <si>
    <t>VNK0900001</t>
  </si>
  <si>
    <t>1223498</t>
  </si>
  <si>
    <t>Табло световое НСП-43М-11-75 Выход</t>
  </si>
  <si>
    <t>VNK0900002</t>
  </si>
  <si>
    <t>1001203</t>
  </si>
  <si>
    <t>Лампа разрядная низкого давления белая люминесцентная ЛБ 40</t>
  </si>
  <si>
    <t>VNK0900007</t>
  </si>
  <si>
    <t>1014253</t>
  </si>
  <si>
    <t>Лампа ртутная высокого давления ДРЛ 125</t>
  </si>
  <si>
    <t>VNK1100002</t>
  </si>
  <si>
    <t>1365664</t>
  </si>
  <si>
    <t>Лампа накаливания галогенная малогабаритная КГМ 12-50-2</t>
  </si>
  <si>
    <t>VNK1300001</t>
  </si>
  <si>
    <t>1222181</t>
  </si>
  <si>
    <t>Лампа газоразрядная PHILIPS, MASTERC CDM-T 70W/830 R G12 p/n 1969961</t>
  </si>
  <si>
    <t>DBV2200001</t>
  </si>
  <si>
    <t>1508767</t>
  </si>
  <si>
    <t>Лампа сигнальная полупроводниковая ЛПСК-Р-220-4</t>
  </si>
  <si>
    <t>1546223</t>
  </si>
  <si>
    <t>Прокладка на фланец D240 Austria Email 110841</t>
  </si>
  <si>
    <t>VNK1400001</t>
  </si>
  <si>
    <t>1546114</t>
  </si>
  <si>
    <t>1546115</t>
  </si>
  <si>
    <t>Крышка на фланец D240 Austria Email ISO 240</t>
  </si>
  <si>
    <t>Заглушка на фланец D240 Austria Email BFE240</t>
  </si>
  <si>
    <t>1546122</t>
  </si>
  <si>
    <t>Заглушка на муфту 6/4" Austria Email G6/4"</t>
  </si>
  <si>
    <t>1676556</t>
  </si>
  <si>
    <t>Рамка ABB BJB 1 пост p/n 1725-0-1479</t>
  </si>
  <si>
    <t>VNK1500001</t>
  </si>
  <si>
    <t>1468344</t>
  </si>
  <si>
    <t>Теплоизлучатель Т230-240-150</t>
  </si>
  <si>
    <t>1606328</t>
  </si>
  <si>
    <t>Буферная емкость Austria PSM 500, 500 л</t>
  </si>
  <si>
    <t>VNK1500006</t>
  </si>
  <si>
    <t>1336610</t>
  </si>
  <si>
    <t>Розетка Legrand Mosaic 4М 2х2P+Т немецкого стандарта P/n 77602</t>
  </si>
  <si>
    <t>VNK1500008</t>
  </si>
  <si>
    <t>VNK1500010</t>
  </si>
  <si>
    <t>1618534</t>
  </si>
  <si>
    <t>Блок аварийного питания CONVERSION KIT K-303 арт.6501000030 Advia Pio XII-38 12500 Vinaros</t>
  </si>
  <si>
    <t>1001138</t>
  </si>
  <si>
    <t>Лампа разрядная низкого давления белая люминесцентная ЛБ 36</t>
  </si>
  <si>
    <t>1830024</t>
  </si>
  <si>
    <t>Вилка настенная ВВН16-4-П3.2-(Л-3-М20)х1(D)-1-В1</t>
  </si>
  <si>
    <t>1373918</t>
  </si>
  <si>
    <t>Лампа накаливания общего назначения Б 230-95-4</t>
  </si>
  <si>
    <t>DBV24R0002</t>
  </si>
  <si>
    <t>1423918</t>
  </si>
  <si>
    <t>Водонагреватель Electrolux SMARTFIX 5,5T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</si>
  <si>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НВЛ-2023/73</t>
    </r>
  </si>
  <si>
    <t>Наименование лота:  "Изделия светотехнические, техника для съемки, записи и воспроизведения, оборудование климатическое"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</si>
</sst>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topLeftCell="A43" zoomScale="85" zoomScaleNormal="80" zoomScaleSheetLayoutView="85" workbookViewId="0">
      <selection activeCell="G47" sqref="G47:K4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28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96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95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29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 t="s">
        <v>31</v>
      </c>
      <c r="E12" s="26" t="s">
        <v>32</v>
      </c>
      <c r="F12" s="25" t="s">
        <v>24</v>
      </c>
      <c r="G12" s="33">
        <v>11</v>
      </c>
      <c r="H12" s="32">
        <v>420</v>
      </c>
      <c r="I12" s="27">
        <v>42309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33</v>
      </c>
      <c r="C13" s="25" t="s">
        <v>10</v>
      </c>
      <c r="D13" s="25" t="s">
        <v>34</v>
      </c>
      <c r="E13" s="26" t="s">
        <v>35</v>
      </c>
      <c r="F13" s="25" t="s">
        <v>24</v>
      </c>
      <c r="G13" s="33">
        <v>11</v>
      </c>
      <c r="H13" s="32">
        <v>4590</v>
      </c>
      <c r="I13" s="27">
        <v>40378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25</v>
      </c>
      <c r="C14" s="25" t="s">
        <v>10</v>
      </c>
      <c r="D14" s="25" t="s">
        <v>36</v>
      </c>
      <c r="E14" s="26" t="s">
        <v>37</v>
      </c>
      <c r="F14" s="25" t="s">
        <v>24</v>
      </c>
      <c r="G14" s="33">
        <v>1</v>
      </c>
      <c r="H14" s="32">
        <v>213.76</v>
      </c>
      <c r="I14" s="27">
        <v>42662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38</v>
      </c>
      <c r="C15" s="25" t="s">
        <v>10</v>
      </c>
      <c r="D15" s="25" t="s">
        <v>39</v>
      </c>
      <c r="E15" s="26" t="s">
        <v>41</v>
      </c>
      <c r="F15" s="25" t="s">
        <v>24</v>
      </c>
      <c r="G15" s="33">
        <v>4</v>
      </c>
      <c r="H15" s="32">
        <v>13076.1</v>
      </c>
      <c r="I15" s="27">
        <v>41422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38</v>
      </c>
      <c r="C16" s="25" t="s">
        <v>10</v>
      </c>
      <c r="D16" s="25" t="s">
        <v>40</v>
      </c>
      <c r="E16" s="26" t="s">
        <v>42</v>
      </c>
      <c r="F16" s="25" t="s">
        <v>24</v>
      </c>
      <c r="G16" s="33">
        <v>2</v>
      </c>
      <c r="H16" s="32">
        <v>14007</v>
      </c>
      <c r="I16" s="27">
        <v>41422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38</v>
      </c>
      <c r="C17" s="25" t="s">
        <v>10</v>
      </c>
      <c r="D17" s="25" t="s">
        <v>43</v>
      </c>
      <c r="E17" s="26" t="s">
        <v>44</v>
      </c>
      <c r="F17" s="25" t="s">
        <v>24</v>
      </c>
      <c r="G17" s="33">
        <v>4</v>
      </c>
      <c r="H17" s="32">
        <v>2370.75</v>
      </c>
      <c r="I17" s="27">
        <v>41464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45</v>
      </c>
      <c r="C18" s="25" t="s">
        <v>10</v>
      </c>
      <c r="D18" s="25" t="s">
        <v>46</v>
      </c>
      <c r="E18" s="26" t="s">
        <v>47</v>
      </c>
      <c r="F18" s="25" t="s">
        <v>24</v>
      </c>
      <c r="G18" s="33">
        <v>1</v>
      </c>
      <c r="H18" s="32">
        <v>5537.53</v>
      </c>
      <c r="I18" s="27">
        <v>40017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48</v>
      </c>
      <c r="C19" s="25" t="s">
        <v>10</v>
      </c>
      <c r="D19" s="25" t="s">
        <v>49</v>
      </c>
      <c r="E19" s="26" t="s">
        <v>50</v>
      </c>
      <c r="F19" s="25" t="s">
        <v>24</v>
      </c>
      <c r="G19" s="33">
        <v>2</v>
      </c>
      <c r="H19" s="32">
        <v>27.43</v>
      </c>
      <c r="I19" s="27">
        <v>39934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51</v>
      </c>
      <c r="C20" s="25" t="s">
        <v>10</v>
      </c>
      <c r="D20" s="25" t="s">
        <v>52</v>
      </c>
      <c r="E20" s="26" t="s">
        <v>53</v>
      </c>
      <c r="F20" s="25" t="s">
        <v>24</v>
      </c>
      <c r="G20" s="33">
        <v>5</v>
      </c>
      <c r="H20" s="32">
        <v>88.8</v>
      </c>
      <c r="I20" s="27">
        <v>40064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54</v>
      </c>
      <c r="C21" s="25" t="s">
        <v>10</v>
      </c>
      <c r="D21" s="25" t="s">
        <v>55</v>
      </c>
      <c r="E21" s="26" t="s">
        <v>56</v>
      </c>
      <c r="F21" s="25" t="s">
        <v>24</v>
      </c>
      <c r="G21" s="33">
        <v>32</v>
      </c>
      <c r="H21" s="32">
        <v>14.15</v>
      </c>
      <c r="I21" s="27">
        <v>40632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57</v>
      </c>
      <c r="C22" s="25" t="s">
        <v>10</v>
      </c>
      <c r="D22" s="25" t="s">
        <v>58</v>
      </c>
      <c r="E22" s="26" t="s">
        <v>59</v>
      </c>
      <c r="F22" s="25" t="s">
        <v>24</v>
      </c>
      <c r="G22" s="33">
        <v>1</v>
      </c>
      <c r="H22" s="32">
        <v>911.86</v>
      </c>
      <c r="I22" s="27">
        <v>39919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60</v>
      </c>
      <c r="C23" s="25" t="s">
        <v>10</v>
      </c>
      <c r="D23" s="25" t="s">
        <v>61</v>
      </c>
      <c r="E23" s="26" t="s">
        <v>62</v>
      </c>
      <c r="F23" s="25" t="s">
        <v>24</v>
      </c>
      <c r="G23" s="33">
        <v>2</v>
      </c>
      <c r="H23" s="32">
        <v>2495.77</v>
      </c>
      <c r="I23" s="27">
        <v>41338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57</v>
      </c>
      <c r="C24" s="25" t="s">
        <v>10</v>
      </c>
      <c r="D24" s="25" t="s">
        <v>63</v>
      </c>
      <c r="E24" s="26" t="s">
        <v>64</v>
      </c>
      <c r="F24" s="25" t="s">
        <v>24</v>
      </c>
      <c r="G24" s="33">
        <v>3</v>
      </c>
      <c r="H24" s="32">
        <v>225.26999999999998</v>
      </c>
      <c r="I24" s="27">
        <v>41616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27</v>
      </c>
      <c r="C25" s="25" t="s">
        <v>10</v>
      </c>
      <c r="D25" s="25" t="s">
        <v>61</v>
      </c>
      <c r="E25" s="26" t="s">
        <v>62</v>
      </c>
      <c r="F25" s="25" t="s">
        <v>24</v>
      </c>
      <c r="G25" s="33">
        <v>4</v>
      </c>
      <c r="H25" s="32">
        <v>2495.77</v>
      </c>
      <c r="I25" s="27">
        <v>41338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65</v>
      </c>
      <c r="C26" s="25" t="s">
        <v>10</v>
      </c>
      <c r="D26" s="25" t="s">
        <v>66</v>
      </c>
      <c r="E26" s="26" t="s">
        <v>68</v>
      </c>
      <c r="F26" s="25" t="s">
        <v>24</v>
      </c>
      <c r="G26" s="33">
        <v>3</v>
      </c>
      <c r="H26" s="32">
        <v>1157</v>
      </c>
      <c r="I26" s="27">
        <v>41659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65</v>
      </c>
      <c r="C27" s="25" t="s">
        <v>10</v>
      </c>
      <c r="D27" s="25" t="s">
        <v>67</v>
      </c>
      <c r="E27" s="26" t="s">
        <v>69</v>
      </c>
      <c r="F27" s="25" t="s">
        <v>24</v>
      </c>
      <c r="G27" s="33">
        <v>3</v>
      </c>
      <c r="H27" s="32">
        <v>2334</v>
      </c>
      <c r="I27" s="27">
        <v>41654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65</v>
      </c>
      <c r="C28" s="25" t="s">
        <v>10</v>
      </c>
      <c r="D28" s="25" t="s">
        <v>70</v>
      </c>
      <c r="E28" s="26" t="s">
        <v>71</v>
      </c>
      <c r="F28" s="25" t="s">
        <v>24</v>
      </c>
      <c r="G28" s="33">
        <v>3</v>
      </c>
      <c r="H28" s="32">
        <v>679</v>
      </c>
      <c r="I28" s="27">
        <v>41659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65</v>
      </c>
      <c r="C29" s="25" t="s">
        <v>10</v>
      </c>
      <c r="D29" s="25" t="s">
        <v>72</v>
      </c>
      <c r="E29" s="26" t="s">
        <v>73</v>
      </c>
      <c r="F29" s="25" t="s">
        <v>24</v>
      </c>
      <c r="G29" s="33">
        <v>7</v>
      </c>
      <c r="H29" s="32">
        <v>39.08</v>
      </c>
      <c r="I29" s="27">
        <v>41817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74</v>
      </c>
      <c r="C30" s="25" t="s">
        <v>10</v>
      </c>
      <c r="D30" s="25" t="s">
        <v>75</v>
      </c>
      <c r="E30" s="26" t="s">
        <v>76</v>
      </c>
      <c r="F30" s="25" t="s">
        <v>24</v>
      </c>
      <c r="G30" s="33">
        <v>9</v>
      </c>
      <c r="H30" s="32">
        <v>13.88</v>
      </c>
      <c r="I30" s="27">
        <v>42095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74</v>
      </c>
      <c r="C31" s="25" t="s">
        <v>10</v>
      </c>
      <c r="D31" s="25" t="s">
        <v>77</v>
      </c>
      <c r="E31" s="26" t="s">
        <v>78</v>
      </c>
      <c r="F31" s="25" t="s">
        <v>24</v>
      </c>
      <c r="G31" s="33">
        <v>2</v>
      </c>
      <c r="H31" s="32">
        <v>26206.74</v>
      </c>
      <c r="I31" s="27">
        <v>41640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79</v>
      </c>
      <c r="C32" s="25" t="s">
        <v>10</v>
      </c>
      <c r="D32" s="25" t="s">
        <v>80</v>
      </c>
      <c r="E32" s="26" t="s">
        <v>81</v>
      </c>
      <c r="F32" s="25" t="s">
        <v>24</v>
      </c>
      <c r="G32" s="33">
        <v>1</v>
      </c>
      <c r="H32" s="32">
        <v>379.31</v>
      </c>
      <c r="I32" s="27">
        <v>42095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82</v>
      </c>
      <c r="C33" s="25" t="s">
        <v>10</v>
      </c>
      <c r="D33" s="25" t="s">
        <v>80</v>
      </c>
      <c r="E33" s="26" t="s">
        <v>81</v>
      </c>
      <c r="F33" s="25" t="s">
        <v>24</v>
      </c>
      <c r="G33" s="33">
        <v>1</v>
      </c>
      <c r="H33" s="32">
        <v>379.31</v>
      </c>
      <c r="I33" s="27">
        <v>42095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83</v>
      </c>
      <c r="C34" s="25" t="s">
        <v>10</v>
      </c>
      <c r="D34" s="25" t="s">
        <v>80</v>
      </c>
      <c r="E34" s="26" t="s">
        <v>81</v>
      </c>
      <c r="F34" s="25" t="s">
        <v>24</v>
      </c>
      <c r="G34" s="33">
        <v>1</v>
      </c>
      <c r="H34" s="32">
        <v>379.31</v>
      </c>
      <c r="I34" s="27">
        <v>42095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23</v>
      </c>
      <c r="C35" s="25" t="s">
        <v>10</v>
      </c>
      <c r="D35" s="25" t="s">
        <v>84</v>
      </c>
      <c r="E35" s="26" t="s">
        <v>85</v>
      </c>
      <c r="F35" s="25" t="s">
        <v>24</v>
      </c>
      <c r="G35" s="33">
        <v>17</v>
      </c>
      <c r="H35" s="32">
        <v>1863.18</v>
      </c>
      <c r="I35" s="27">
        <v>41617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23</v>
      </c>
      <c r="C36" s="25" t="s">
        <v>10</v>
      </c>
      <c r="D36" s="25" t="s">
        <v>86</v>
      </c>
      <c r="E36" s="26" t="s">
        <v>87</v>
      </c>
      <c r="F36" s="25" t="s">
        <v>24</v>
      </c>
      <c r="G36" s="33">
        <v>5</v>
      </c>
      <c r="H36" s="32">
        <v>32.83</v>
      </c>
      <c r="I36" s="27">
        <v>42954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23</v>
      </c>
      <c r="C37" s="25" t="s">
        <v>10</v>
      </c>
      <c r="D37" s="25" t="s">
        <v>88</v>
      </c>
      <c r="E37" s="26" t="s">
        <v>89</v>
      </c>
      <c r="F37" s="25" t="s">
        <v>24</v>
      </c>
      <c r="G37" s="33">
        <v>2</v>
      </c>
      <c r="H37" s="32">
        <v>4065</v>
      </c>
      <c r="I37" s="27">
        <v>42256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26</v>
      </c>
      <c r="C38" s="25" t="s">
        <v>10</v>
      </c>
      <c r="D38" s="25" t="s">
        <v>90</v>
      </c>
      <c r="E38" s="26" t="s">
        <v>91</v>
      </c>
      <c r="F38" s="25" t="s">
        <v>24</v>
      </c>
      <c r="G38" s="33">
        <v>50</v>
      </c>
      <c r="H38" s="32">
        <v>8.69</v>
      </c>
      <c r="I38" s="27">
        <v>43040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92</v>
      </c>
      <c r="C39" s="25" t="s">
        <v>10</v>
      </c>
      <c r="D39" s="25" t="s">
        <v>93</v>
      </c>
      <c r="E39" s="26" t="s">
        <v>94</v>
      </c>
      <c r="F39" s="25" t="s">
        <v>24</v>
      </c>
      <c r="G39" s="33">
        <v>1</v>
      </c>
      <c r="H39" s="32">
        <v>14504</v>
      </c>
      <c r="I39" s="27">
        <v>41030</v>
      </c>
      <c r="J39" s="21"/>
      <c r="K39" s="21"/>
      <c r="L39" s="21"/>
      <c r="M39" s="21"/>
      <c r="N39" s="21"/>
      <c r="O39" s="21"/>
      <c r="P39" s="21"/>
      <c r="Q39" s="21"/>
    </row>
    <row r="40" spans="1:17" s="4" customFormat="1" ht="15.75" x14ac:dyDescent="0.25">
      <c r="A40" s="38" t="s">
        <v>7</v>
      </c>
      <c r="B40" s="39"/>
      <c r="C40" s="39"/>
      <c r="D40" s="39"/>
      <c r="E40" s="40"/>
      <c r="F40" s="28"/>
      <c r="G40" s="29">
        <f>SUM(G12:G39)</f>
        <v>188</v>
      </c>
      <c r="H40" s="30"/>
      <c r="I40" s="31"/>
      <c r="J40" s="22"/>
      <c r="K40" s="21"/>
      <c r="L40" s="12"/>
      <c r="M40" s="12"/>
      <c r="N40" s="12"/>
      <c r="O40" s="12"/>
      <c r="P40" s="12"/>
      <c r="Q40" s="12"/>
    </row>
    <row r="41" spans="1:17" s="4" customFormat="1" x14ac:dyDescent="0.25">
      <c r="A41" s="55"/>
      <c r="B41" s="56"/>
      <c r="C41" s="56"/>
      <c r="D41" s="56"/>
      <c r="E41" s="56"/>
      <c r="F41" s="56"/>
      <c r="G41" s="56"/>
      <c r="H41" s="56"/>
      <c r="I41" s="57"/>
      <c r="J41" s="12"/>
      <c r="K41" s="23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41" t="s">
        <v>8</v>
      </c>
      <c r="B42" s="42"/>
      <c r="C42" s="42"/>
      <c r="D42" s="42"/>
      <c r="E42" s="43"/>
      <c r="F42" s="44" t="s">
        <v>15</v>
      </c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41" t="s">
        <v>9</v>
      </c>
      <c r="B43" s="42"/>
      <c r="C43" s="42"/>
      <c r="D43" s="42"/>
      <c r="E43" s="43"/>
      <c r="F43" s="54" t="s">
        <v>14</v>
      </c>
      <c r="G43" s="54"/>
      <c r="H43" s="54"/>
      <c r="I43" s="54"/>
      <c r="Q43" s="12"/>
    </row>
    <row r="44" spans="1:17" s="4" customFormat="1" ht="33.75" customHeight="1" x14ac:dyDescent="0.25">
      <c r="A44" s="41" t="s">
        <v>16</v>
      </c>
      <c r="B44" s="42"/>
      <c r="C44" s="42"/>
      <c r="D44" s="42"/>
      <c r="E44" s="43"/>
      <c r="F44" s="54" t="s">
        <v>13</v>
      </c>
      <c r="G44" s="54"/>
      <c r="H44" s="54"/>
      <c r="I44" s="54"/>
      <c r="Q44" s="12"/>
    </row>
    <row r="45" spans="1:17" ht="121.5" customHeight="1" x14ac:dyDescent="0.25">
      <c r="A45" s="58" t="s">
        <v>19</v>
      </c>
      <c r="B45" s="59"/>
      <c r="C45" s="59"/>
      <c r="D45" s="59"/>
      <c r="E45" s="60"/>
      <c r="F45" s="61" t="s">
        <v>20</v>
      </c>
      <c r="G45" s="61"/>
      <c r="H45" s="61"/>
      <c r="I45" s="61"/>
    </row>
    <row r="46" spans="1:17" ht="64.5" customHeight="1" x14ac:dyDescent="0.3">
      <c r="A46" s="62"/>
      <c r="B46" s="62"/>
      <c r="C46" s="62"/>
      <c r="D46" s="62"/>
      <c r="E46" s="62"/>
      <c r="F46" s="63"/>
      <c r="G46" s="63"/>
      <c r="H46" s="63"/>
      <c r="I46" s="63"/>
      <c r="J46" s="35"/>
      <c r="K46" s="35"/>
    </row>
    <row r="47" spans="1:17" ht="44.25" customHeight="1" x14ac:dyDescent="0.25">
      <c r="A47" s="53"/>
      <c r="B47" s="53"/>
      <c r="C47" s="53"/>
      <c r="D47" s="53"/>
      <c r="E47" s="53"/>
      <c r="F47" s="36"/>
      <c r="G47" s="64"/>
      <c r="H47" s="64"/>
      <c r="I47" s="64"/>
      <c r="J47" s="64"/>
      <c r="K47" s="64"/>
      <c r="L47" s="5"/>
      <c r="M47" s="5"/>
      <c r="N47" s="5"/>
      <c r="O47" s="5"/>
      <c r="P47" s="5"/>
      <c r="Q47" s="5"/>
    </row>
    <row r="50" spans="1:2" ht="15.75" x14ac:dyDescent="0.25">
      <c r="A50" s="24"/>
      <c r="B50" s="24"/>
    </row>
    <row r="51" spans="1:2" ht="15.75" x14ac:dyDescent="0.25">
      <c r="A51" s="24"/>
      <c r="B51" s="24"/>
    </row>
  </sheetData>
  <mergeCells count="22">
    <mergeCell ref="A47:E47"/>
    <mergeCell ref="A44:E44"/>
    <mergeCell ref="F44:I44"/>
    <mergeCell ref="A41:I41"/>
    <mergeCell ref="A43:E43"/>
    <mergeCell ref="F43:I43"/>
    <mergeCell ref="A45:E45"/>
    <mergeCell ref="F45:I45"/>
    <mergeCell ref="A46:E46"/>
    <mergeCell ref="F46:I46"/>
    <mergeCell ref="G47:K47"/>
    <mergeCell ref="H1:I1"/>
    <mergeCell ref="A40:E40"/>
    <mergeCell ref="A42:E42"/>
    <mergeCell ref="F42:I4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2024-05-20T07:26:29Z</cp:lastPrinted>
  <dcterms:created xsi:type="dcterms:W3CDTF">2016-09-16T10:27:35Z</dcterms:created>
  <dcterms:modified xsi:type="dcterms:W3CDTF">2024-05-20T07:26:35Z</dcterms:modified>
</cp:coreProperties>
</file>